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  <externalReference r:id="rId3"/>
  </externalReferences>
  <definedNames>
    <definedName name="_xlnm.Print_Area" localSheetId="0">Лист1!$A$1:$E$112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1" i="1" l="1"/>
  <c r="D110" i="1"/>
  <c r="D109" i="1"/>
  <c r="D108" i="1"/>
  <c r="D107" i="1"/>
  <c r="D106" i="1"/>
  <c r="D105" i="1"/>
  <c r="D104" i="1"/>
  <c r="D103" i="1"/>
  <c r="D102" i="1"/>
  <c r="D100" i="1"/>
  <c r="D99" i="1"/>
  <c r="D98" i="1"/>
  <c r="D96" i="1"/>
  <c r="C111" i="1"/>
  <c r="C110" i="1"/>
  <c r="C108" i="1"/>
  <c r="C107" i="1"/>
  <c r="C102" i="1"/>
  <c r="C99" i="1"/>
  <c r="D95" i="1"/>
  <c r="D101" i="1"/>
  <c r="D97" i="1"/>
  <c r="D46" i="1"/>
  <c r="C46" i="1"/>
  <c r="D71" i="1"/>
  <c r="C71" i="1"/>
  <c r="C54" i="1"/>
  <c r="D54" i="1"/>
  <c r="C36" i="1"/>
  <c r="C34" i="1"/>
  <c r="D92" i="1"/>
  <c r="D91" i="1"/>
  <c r="C92" i="1"/>
  <c r="C91" i="1"/>
  <c r="D65" i="1"/>
  <c r="C65" i="1"/>
  <c r="D52" i="1"/>
  <c r="C52" i="1"/>
  <c r="D94" i="1"/>
  <c r="D93" i="1"/>
  <c r="D75" i="1"/>
  <c r="C75" i="1"/>
  <c r="D14" i="1"/>
  <c r="D13" i="1"/>
  <c r="D73" i="1"/>
  <c r="D70" i="1"/>
  <c r="D67" i="1"/>
  <c r="D63" i="1"/>
  <c r="D58" i="1"/>
  <c r="D56" i="1"/>
  <c r="D49" i="1"/>
  <c r="D47" i="1"/>
  <c r="D45" i="1"/>
  <c r="D43" i="1"/>
  <c r="D38" i="1"/>
  <c r="D36" i="1"/>
  <c r="D34" i="1"/>
  <c r="D31" i="1"/>
  <c r="D26" i="1"/>
  <c r="D21" i="1"/>
  <c r="D20" i="1"/>
  <c r="D42" i="1"/>
  <c r="D66" i="1"/>
  <c r="D33" i="1"/>
  <c r="D30" i="1"/>
  <c r="D12" i="1"/>
  <c r="D112" i="1"/>
  <c r="C73" i="1"/>
  <c r="C70" i="1"/>
  <c r="C67" i="1"/>
  <c r="C63" i="1"/>
  <c r="C58" i="1"/>
  <c r="C43" i="1"/>
  <c r="C45" i="1"/>
  <c r="C49" i="1"/>
  <c r="C47" i="1"/>
  <c r="C56" i="1"/>
  <c r="C38" i="1"/>
  <c r="C31" i="1"/>
  <c r="C26" i="1"/>
  <c r="C14" i="1"/>
  <c r="C13" i="1"/>
  <c r="C21" i="1"/>
  <c r="C20" i="1"/>
  <c r="C42" i="1"/>
  <c r="C66" i="1"/>
  <c r="C33" i="1"/>
  <c r="C30" i="1"/>
  <c r="C12" i="1"/>
  <c r="C106" i="1"/>
  <c r="C105" i="1"/>
  <c r="C104" i="1"/>
  <c r="C103" i="1"/>
  <c r="C98" i="1"/>
  <c r="C96" i="1"/>
  <c r="C95" i="1"/>
  <c r="C100" i="1"/>
  <c r="C97" i="1"/>
  <c r="C109" i="1"/>
  <c r="C101" i="1"/>
  <c r="C94" i="1"/>
  <c r="C93" i="1"/>
  <c r="C112" i="1"/>
</calcChain>
</file>

<file path=xl/sharedStrings.xml><?xml version="1.0" encoding="utf-8"?>
<sst xmlns="http://schemas.openxmlformats.org/spreadsheetml/2006/main" count="211" uniqueCount="211">
  <si>
    <t>НАИМЕНОВАНИЕ ПОКАЗАТЕЛЯ</t>
  </si>
  <si>
    <t>Код доходов по бюджетной классификации</t>
  </si>
  <si>
    <t>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</si>
  <si>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</si>
  <si>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</si>
  <si>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</si>
  <si>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</si>
  <si>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</si>
  <si>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НК РФ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</si>
  <si>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</si>
  <si>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</si>
  <si>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</si>
  <si>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>Налог на доходы физических лиц с доходов, полученный физическими лицами в соответствии со статьей 228 Н К РФ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</si>
  <si>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</si>
  <si>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</si>
  <si>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</si>
  <si>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</si>
  <si>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1 01 02 80 01 0000 110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</si>
  <si>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</si>
  <si>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</si>
  <si>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</si>
  <si>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</si>
  <si>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</si>
  <si>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</si>
  <si>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</si>
  <si>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</si>
  <si>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</si>
  <si>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</si>
  <si>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</si>
  <si>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</si>
  <si>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</si>
  <si>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</si>
  <si>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</si>
  <si>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</si>
  <si>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</si>
  <si>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</si>
  <si>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</si>
  <si>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</si>
  <si>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</si>
  <si>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</si>
  <si>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</si>
  <si>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</si>
  <si>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</si>
  <si>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</si>
  <si>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</si>
  <si>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</si>
  <si>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</si>
  <si>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 xml:space="preserve">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</si>
  <si>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1 08 04020 01 0000 110</t>
  </si>
  <si>
    <t>Государственная пошлина за выдачу разрешения на установку рекламной конструкции</t>
  </si>
  <si>
    <t>1 08 07150 01 0000 110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</si>
  <si>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</si>
  <si>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</si>
  <si>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</si>
  <si>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</si>
  <si>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</si>
  <si>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</si>
  <si>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</si>
  <si>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</si>
  <si>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</si>
  <si>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</si>
  <si>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</si>
  <si>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</si>
  <si>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</si>
  <si>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</si>
  <si>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</si>
  <si>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</si>
  <si>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</si>
  <si>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</si>
  <si>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</si>
  <si>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</si>
  <si>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</si>
  <si>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</si>
  <si>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</si>
  <si>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1 11 09080 14 0000 120</t>
  </si>
  <si>
    <t>ПЛАТЕЖИ ПРИ ПОЛЬЗОВАНИИ ПРИРОДНЫМИ РЕСУРСАМИ</t>
  </si>
  <si>
    <t>1 12 00000 00 0000 000</t>
  </si>
  <si>
    <t>ДОХОДЫ ОТ ОКАЗАНИЯ ПЛАТНЫХ УСЛУГ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</si>
  <si>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</si>
  <si>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</si>
  <si>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</si>
  <si>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</si>
  <si>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</si>
  <si>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</si>
  <si>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</si>
  <si>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</si>
  <si>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</si>
  <si>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</si>
  <si>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</si>
  <si>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</si>
  <si>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ШТРАФЫ, САНКЦИИ, ВОЗМЕЩЕНИЕ УЩЕРБА</t>
  </si>
  <si>
    <t>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</si>
  <si>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</si>
  <si>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1 16 01053 01 0035 140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</si>
  <si>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</si>
  <si>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</si>
  <si>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</si>
  <si>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</si>
  <si>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</si>
  <si>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</si>
  <si>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</si>
  <si>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</si>
  <si>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</si>
  <si>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</si>
  <si>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</si>
  <si>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</si>
  <si>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</si>
  <si>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</si>
  <si>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</si>
  <si>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</si>
  <si>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</si>
  <si>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</si>
  <si>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</si>
  <si>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</si>
  <si>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</si>
  <si>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</si>
  <si>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</si>
  <si>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</si>
  <si>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</si>
  <si>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</si>
  <si>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</si>
  <si>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</si>
  <si>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</si>
  <si>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</si>
  <si>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</si>
  <si>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</si>
  <si>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</si>
  <si>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</si>
  <si>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</si>
  <si>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</si>
  <si>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</si>
  <si>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</si>
  <si>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</si>
  <si>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</si>
  <si>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</si>
  <si>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</si>
  <si>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</si>
  <si>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</si>
  <si>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</si>
  <si>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</si>
  <si>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</si>
  <si>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</si>
  <si>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</si>
  <si>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1 05 01000 00 0000 110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</si>
  <si>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</si>
  <si>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</si>
  <si>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</si>
  <si>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</si>
  <si>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</si>
  <si>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</si>
  <si>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1 13 02994 14 0000 130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</si>
  <si>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</si>
  <si>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1 14 02000 00 0000 400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</si>
  <si>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</si>
  <si>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</si>
  <si>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Доходы от продажи земельных участков, находящихся в государственной и муниципальной собственности</t>
  </si>
  <si>
    <t>1 17 05000 00 0000 180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</si>
  <si>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</si>
  <si>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</si>
  <si>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</si>
  <si>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1 11 07000 00 0000 120</t>
  </si>
  <si>
    <t>Платежи от государственных и муниципальных унитарных предприятий</t>
  </si>
  <si>
    <t>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</si>
  <si>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</si>
  <si>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</si>
  <si>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</si>
  <si>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</si>
  <si>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</si>
  <si>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</si>
  <si>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</si>
  <si>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</si>
  <si>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</si>
  <si>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2 02 20000 00 0000 150</t>
  </si>
  <si>
    <t>Субсидии бюджетам бюджетной системы Российской Федерации (межбюджетные субсидии)</t>
  </si>
  <si>
    <t>2 02 25497 14 0000 150</t>
  </si>
  <si>
    <t>Субсидии бюджетам муниципальных образований на реализацию мероприятий по обеспечению жильем молодых семей</t>
  </si>
  <si>
    <t>2 02 29998 00 0000 150</t>
  </si>
  <si>
    <t xml:space="preserve">Субсидия бюджетам на финансовое обеспечение отдельных полномочий </t>
  </si>
  <si>
    <t>2 02 29999 14 0000 150</t>
  </si>
  <si>
    <t>Прочие субсидии бюджетам муниципальных округов</t>
  </si>
  <si>
    <t>2 02 30000 00 0000 150</t>
  </si>
  <si>
    <t xml:space="preserve">Субвенции бюджетам субъектов Российской Федерации и муниципальных образований 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</si>
  <si>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</si>
  <si>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</si>
  <si>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</si>
  <si>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</si>
  <si>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</si>
  <si>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</si>
  <si>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</si>
  <si>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</si>
  <si>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</si>
  <si>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Субвенция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</si>
  <si>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2 02 35303 14 0000 150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</si>
  <si>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</si>
  <si>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</si>
  <si>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</si>
  <si>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2 02 39999 14 0000 150</t>
  </si>
  <si>
    <t>Прочие субвенции бюджетам муниципальных округов</t>
  </si>
  <si>
    <t>8 50 00000 00 0000 000</t>
  </si>
  <si>
    <t>ВСЕГО ДОХОДОВ</t>
  </si>
  <si>
    <t>Прогнозируемые объёмы налоговых и неналоговых доходов, безвозмездных поступлений бюджета муниципального округа по кодам видов и подвидов доходов на плановый период 2024 и 2025 годов</t>
  </si>
  <si>
    <t>(в тыс. рублей)</t>
  </si>
  <si>
    <t>2024 год</t>
  </si>
  <si>
    <t>2025 год</t>
  </si>
  <si>
    <t>Приложение 2</t>
  </si>
  <si>
    <t xml:space="preserve">к решению Совета народных депутатов Благовещенского муниципального округа </t>
  </si>
  <si>
    <t>2 02 40000 00 0000 150</t>
  </si>
  <si>
    <t>2 02 45179 14 0000 150</t>
  </si>
  <si>
    <t>Иные межбюджетные трансферты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</si>
  <si>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</si>
  <si>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 xml:space="preserve">от </t>
    </r>
    <r>
      <rPr>
        <u/>
        <sz val="10"/>
        <color theme="1"/>
        <rFont val="Times New Roman"/>
        <family val="1"/>
        <charset val="204"/>
      </rPr>
      <t>28.04.2023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</si>
</sst>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/>
    <xf numFmtId="3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&#1050;&#1054;&#1053;&#1057;-&#1056;&#1045;&#1042;&#1048;&#1047;&#1054;&#1056;\&#1044;&#1054;&#1050;&#1048;%20&#1053;.&#1070;\&#1052;&#1059;&#1053;&#1048;&#1062;&#1048;&#1055;&#1040;&#1051;&#1068;&#1053;&#1067;&#1049;%20%20&#1054;&#1050;&#1056;&#1059;&#1043;\&#1041;&#1051;&#1040;&#1043;&#1054;&#1042;&#1045;&#1065;&#1045;&#1053;&#1057;&#1050;&#1048;&#1049;%20&#1054;&#1050;&#1056;&#1059;&#1043;\&#1041;&#1102;&#1076;&#1078;&#1077;&#1090;%202023-2025\&#1050;&#1086;&#1085;&#1089;%20&#1041;&#1102;&#1076;&#1078;&#1077;&#1090;%20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2023%20&#1075;&#1086;&#1076;\&#1059;&#1090;&#1086;&#1095;&#1085;&#1077;&#1085;&#1080;&#1077;%20&#1073;&#1102;&#1076;&#1078;&#1077;&#1090;&#1072;\2.%20&#1072;&#1087;&#1088;&#1077;&#1083;&#1100;\+&#1055;&#1088;&#1080;&#1083;&#1086;&#1078;&#1077;&#1085;&#1080;&#1077;%20&#8470;%204%20&#1073;&#1077;&#1079;&#1074;&#1086;&#1079;&#1084;%202024-2025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2024"/>
      <sheetName val="2025"/>
    </sheetNames>
    <sheetDataSet>
      <sheetData sheetId="0" refreshError="1"/>
      <sheetData sheetId="1" refreshError="1">
        <row r="19">
          <cell r="O19">
            <v>2992.7090000000003</v>
          </cell>
        </row>
        <row r="21">
          <cell r="N21">
            <v>313.93599999999998</v>
          </cell>
          <cell r="R21">
            <v>29.681000000000001</v>
          </cell>
        </row>
      </sheetData>
      <sheetData sheetId="2" refreshError="1">
        <row r="19">
          <cell r="O19">
            <v>2953.4490000000005</v>
          </cell>
        </row>
        <row r="21">
          <cell r="N21">
            <v>313.93599999999998</v>
          </cell>
          <cell r="R21">
            <v>29.681000000000001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/>
      <sheetData sheetId="1">
        <row r="12">
          <cell r="C12">
            <v>44514</v>
          </cell>
        </row>
        <row r="13">
          <cell r="D13">
            <v>33634</v>
          </cell>
        </row>
        <row r="20">
          <cell r="C20">
            <v>947</v>
          </cell>
          <cell r="D20">
            <v>947</v>
          </cell>
        </row>
        <row r="22">
          <cell r="C22">
            <v>68904</v>
          </cell>
          <cell r="D22">
            <v>220207</v>
          </cell>
        </row>
        <row r="24">
          <cell r="C24">
            <v>45650</v>
          </cell>
          <cell r="D24">
            <v>42643</v>
          </cell>
        </row>
        <row r="45">
          <cell r="C45">
            <v>19661</v>
          </cell>
          <cell r="D45">
            <v>19661</v>
          </cell>
        </row>
        <row r="46">
          <cell r="C46">
            <v>10773</v>
          </cell>
          <cell r="D46">
            <v>10773</v>
          </cell>
        </row>
        <row r="47">
          <cell r="C47">
            <v>6550</v>
          </cell>
          <cell r="D47">
            <v>6549</v>
          </cell>
        </row>
        <row r="48">
          <cell r="C48">
            <v>2937</v>
          </cell>
          <cell r="D48">
            <v>3047</v>
          </cell>
        </row>
        <row r="49">
          <cell r="C49">
            <v>9</v>
          </cell>
          <cell r="D49">
            <v>8</v>
          </cell>
        </row>
        <row r="50">
          <cell r="C50">
            <v>19569</v>
          </cell>
          <cell r="D50">
            <v>19569</v>
          </cell>
        </row>
        <row r="51">
          <cell r="C51">
            <v>16772</v>
          </cell>
          <cell r="D51">
            <v>17236</v>
          </cell>
        </row>
        <row r="53">
          <cell r="C53">
            <v>336284</v>
          </cell>
          <cell r="D53">
            <v>355896</v>
          </cell>
        </row>
        <row r="78">
          <cell r="C78">
            <v>3695</v>
          </cell>
          <cell r="D78">
            <v>3695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zoomScaleNormal="100" workbookViewId="0">
      <selection activeCell="G3" sqref="G3"/>
    </sheetView>
  </sheetViews>
  <sheetFormatPr defaultRowHeight="15" x14ac:dyDescent="0.25"/>
  <cols>
    <col min="1" max="1" width="21.5703125" customWidth="1"/>
    <col min="2" max="2" width="62.140625" customWidth="1"/>
    <col min="3" max="3" width="14.5703125" customWidth="1"/>
    <col min="4" max="4" width="12.42578125" customWidth="1"/>
    <col min="5" max="5" width="9.140625" hidden="1" customWidth="1"/>
  </cols>
  <sheetData>
    <row r="1" spans="1:5" ht="15" customHeight="1" x14ac:dyDescent="0.25">
      <c r="B1" s="48"/>
      <c r="C1" s="53" t="s">
        <v>204</v>
      </c>
      <c r="D1" s="53"/>
      <c r="E1" s="46"/>
    </row>
    <row r="2" spans="1:5" ht="46.5" customHeight="1" x14ac:dyDescent="0.25">
      <c r="B2" s="47"/>
      <c r="C2" s="54" t="s">
        <v>205</v>
      </c>
      <c r="D2" s="54"/>
      <c r="E2" s="49"/>
    </row>
    <row r="3" spans="1:5" ht="18.75" customHeight="1" x14ac:dyDescent="0.25">
      <c r="B3" s="48"/>
      <c r="C3" s="53" t="s">
        <v>210</v>
      </c>
      <c r="D3" s="53"/>
      <c r="E3" s="46"/>
    </row>
    <row r="4" spans="1:5" ht="12.75" customHeight="1" x14ac:dyDescent="0.25">
      <c r="B4" s="43"/>
      <c r="C4" s="44"/>
      <c r="D4" s="44"/>
    </row>
    <row r="5" spans="1:5" ht="63" customHeight="1" x14ac:dyDescent="0.25">
      <c r="A5" s="52" t="s">
        <v>200</v>
      </c>
      <c r="B5" s="52"/>
      <c r="C5" s="52"/>
      <c r="D5" s="52"/>
    </row>
    <row r="6" spans="1:5" ht="3.75" customHeight="1" x14ac:dyDescent="0.3">
      <c r="A6" s="45"/>
      <c r="B6" s="45"/>
      <c r="C6" s="45"/>
      <c r="D6" s="45"/>
    </row>
    <row r="7" spans="1:5" ht="18.75" x14ac:dyDescent="0.3">
      <c r="B7" s="56"/>
      <c r="C7" s="56"/>
    </row>
    <row r="8" spans="1:5" x14ac:dyDescent="0.25">
      <c r="B8" s="1"/>
      <c r="C8" s="57" t="s">
        <v>201</v>
      </c>
      <c r="D8" s="57"/>
    </row>
    <row r="9" spans="1:5" ht="48.75" customHeight="1" x14ac:dyDescent="0.25">
      <c r="A9" s="55" t="s">
        <v>1</v>
      </c>
      <c r="B9" s="55" t="s">
        <v>0</v>
      </c>
      <c r="C9" s="55" t="s">
        <v>202</v>
      </c>
      <c r="D9" s="31" t="s">
        <v>203</v>
      </c>
    </row>
    <row r="10" spans="1:5" ht="15.75" hidden="1" customHeight="1" thickBot="1" x14ac:dyDescent="0.3">
      <c r="A10" s="55"/>
      <c r="B10" s="55"/>
      <c r="C10" s="55"/>
      <c r="D10" s="30"/>
    </row>
    <row r="11" spans="1:5" ht="15.75" hidden="1" customHeight="1" thickBot="1" x14ac:dyDescent="0.3">
      <c r="A11" s="55"/>
      <c r="B11" s="2"/>
      <c r="C11" s="2"/>
      <c r="D11" s="30"/>
    </row>
    <row r="12" spans="1:5" ht="20.25" customHeight="1" x14ac:dyDescent="0.25">
      <c r="A12" s="8" t="s">
        <v>3</v>
      </c>
      <c r="B12" s="16" t="s">
        <v>2</v>
      </c>
      <c r="C12" s="27">
        <f>C13+C20+C26+C30+C38+C42+C58+C63+C66+C75+C91</f>
        <v>461341.326</v>
      </c>
      <c r="D12" s="27">
        <f>D13+D20+D26+D30+D38+D42+D58+D63+D66+D75+D91</f>
        <v>493272.06599999999</v>
      </c>
    </row>
    <row r="13" spans="1:5" ht="21" customHeight="1" x14ac:dyDescent="0.25">
      <c r="A13" s="8" t="s">
        <v>5</v>
      </c>
      <c r="B13" s="16" t="s">
        <v>4</v>
      </c>
      <c r="C13" s="27">
        <f>C14</f>
        <v>238265</v>
      </c>
      <c r="D13" s="27">
        <f>D14</f>
        <v>264550</v>
      </c>
    </row>
    <row r="14" spans="1:5" ht="22.5" customHeight="1" x14ac:dyDescent="0.25">
      <c r="A14" s="7" t="s">
        <v>7</v>
      </c>
      <c r="B14" s="6" t="s">
        <v>6</v>
      </c>
      <c r="C14" s="28">
        <f>C15+C16+C17+C18+C19</f>
        <v>238265</v>
      </c>
      <c r="D14" s="28">
        <f>D15+D16+D17+D18+D19</f>
        <v>264550</v>
      </c>
    </row>
    <row r="15" spans="1:5" ht="54" customHeight="1" x14ac:dyDescent="0.25">
      <c r="A15" s="7" t="s">
        <v>9</v>
      </c>
      <c r="B15" s="3" t="s">
        <v>8</v>
      </c>
      <c r="C15" s="28">
        <v>215480</v>
      </c>
      <c r="D15" s="32">
        <v>241126</v>
      </c>
    </row>
    <row r="16" spans="1:5" ht="54" customHeight="1" x14ac:dyDescent="0.25">
      <c r="A16" s="7" t="s">
        <v>11</v>
      </c>
      <c r="B16" s="3" t="s">
        <v>10</v>
      </c>
      <c r="C16" s="28">
        <v>4574</v>
      </c>
      <c r="D16" s="32">
        <v>4614</v>
      </c>
    </row>
    <row r="17" spans="1:4" ht="33.75" customHeight="1" x14ac:dyDescent="0.25">
      <c r="A17" s="7" t="s">
        <v>13</v>
      </c>
      <c r="B17" s="3" t="s">
        <v>12</v>
      </c>
      <c r="C17" s="28">
        <v>9597</v>
      </c>
      <c r="D17" s="32">
        <v>9562</v>
      </c>
    </row>
    <row r="18" spans="1:4" ht="69" customHeight="1" x14ac:dyDescent="0.25">
      <c r="A18" s="7" t="s">
        <v>15</v>
      </c>
      <c r="B18" s="3" t="s">
        <v>14</v>
      </c>
      <c r="C18" s="28">
        <v>91</v>
      </c>
      <c r="D18" s="32">
        <v>99</v>
      </c>
    </row>
    <row r="19" spans="1:4" ht="69" customHeight="1" x14ac:dyDescent="0.25">
      <c r="A19" s="7" t="s">
        <v>17</v>
      </c>
      <c r="B19" s="4" t="s">
        <v>16</v>
      </c>
      <c r="C19" s="28">
        <v>8523</v>
      </c>
      <c r="D19" s="32">
        <v>9149</v>
      </c>
    </row>
    <row r="20" spans="1:4" ht="29.25" customHeight="1" x14ac:dyDescent="0.25">
      <c r="A20" s="8" t="s">
        <v>19</v>
      </c>
      <c r="B20" s="5" t="s">
        <v>18</v>
      </c>
      <c r="C20" s="27">
        <f>C21</f>
        <v>21009</v>
      </c>
      <c r="D20" s="27">
        <f>D21</f>
        <v>23085</v>
      </c>
    </row>
    <row r="21" spans="1:4" ht="30.75" customHeight="1" x14ac:dyDescent="0.25">
      <c r="A21" s="7" t="s">
        <v>21</v>
      </c>
      <c r="B21" s="4" t="s">
        <v>20</v>
      </c>
      <c r="C21" s="28">
        <f>C22+C23+C24+C25</f>
        <v>21009</v>
      </c>
      <c r="D21" s="28">
        <f>D22+D23+D24+D25</f>
        <v>23085</v>
      </c>
    </row>
    <row r="22" spans="1:4" ht="81.75" customHeight="1" x14ac:dyDescent="0.25">
      <c r="A22" s="20" t="s">
        <v>133</v>
      </c>
      <c r="B22" s="21" t="s">
        <v>134</v>
      </c>
      <c r="C22" s="28">
        <v>10023</v>
      </c>
      <c r="D22" s="28">
        <v>11040</v>
      </c>
    </row>
    <row r="23" spans="1:4" ht="96.75" customHeight="1" x14ac:dyDescent="0.25">
      <c r="A23" s="20" t="s">
        <v>135</v>
      </c>
      <c r="B23" s="22" t="s">
        <v>136</v>
      </c>
      <c r="C23" s="28">
        <v>69</v>
      </c>
      <c r="D23" s="28">
        <v>74</v>
      </c>
    </row>
    <row r="24" spans="1:4" ht="81.75" customHeight="1" x14ac:dyDescent="0.25">
      <c r="A24" s="20" t="s">
        <v>137</v>
      </c>
      <c r="B24" s="22" t="s">
        <v>138</v>
      </c>
      <c r="C24" s="28">
        <v>12230</v>
      </c>
      <c r="D24" s="28">
        <v>13331</v>
      </c>
    </row>
    <row r="25" spans="1:4" ht="80.25" customHeight="1" x14ac:dyDescent="0.25">
      <c r="A25" s="20" t="s">
        <v>139</v>
      </c>
      <c r="B25" s="23" t="s">
        <v>140</v>
      </c>
      <c r="C25" s="28">
        <v>-1313</v>
      </c>
      <c r="D25" s="28">
        <v>-1360</v>
      </c>
    </row>
    <row r="26" spans="1:4" ht="21.75" customHeight="1" x14ac:dyDescent="0.25">
      <c r="A26" s="8" t="s">
        <v>23</v>
      </c>
      <c r="B26" s="16" t="s">
        <v>22</v>
      </c>
      <c r="C26" s="27">
        <f>C27+C28+C29</f>
        <v>107450</v>
      </c>
      <c r="D26" s="27">
        <f>D27+D28+D29</f>
        <v>109342</v>
      </c>
    </row>
    <row r="27" spans="1:4" ht="31.5" customHeight="1" x14ac:dyDescent="0.25">
      <c r="A27" s="7" t="s">
        <v>143</v>
      </c>
      <c r="B27" s="3" t="s">
        <v>24</v>
      </c>
      <c r="C27" s="28">
        <v>92526</v>
      </c>
      <c r="D27" s="32">
        <v>94418</v>
      </c>
    </row>
    <row r="28" spans="1:4" ht="25.5" customHeight="1" x14ac:dyDescent="0.25">
      <c r="A28" s="7" t="s">
        <v>26</v>
      </c>
      <c r="B28" s="9" t="s">
        <v>25</v>
      </c>
      <c r="C28" s="28">
        <v>6217</v>
      </c>
      <c r="D28" s="32">
        <v>6217</v>
      </c>
    </row>
    <row r="29" spans="1:4" ht="27" customHeight="1" x14ac:dyDescent="0.25">
      <c r="A29" s="7" t="s">
        <v>142</v>
      </c>
      <c r="B29" s="1" t="s">
        <v>141</v>
      </c>
      <c r="C29" s="28">
        <v>8707</v>
      </c>
      <c r="D29" s="32">
        <v>8707</v>
      </c>
    </row>
    <row r="30" spans="1:4" ht="21" customHeight="1" x14ac:dyDescent="0.25">
      <c r="A30" s="8" t="s">
        <v>28</v>
      </c>
      <c r="B30" s="16" t="s">
        <v>27</v>
      </c>
      <c r="C30" s="27">
        <f>C31+C33</f>
        <v>63461</v>
      </c>
      <c r="D30" s="27">
        <f>D31+D33</f>
        <v>65392</v>
      </c>
    </row>
    <row r="31" spans="1:4" ht="26.25" customHeight="1" x14ac:dyDescent="0.25">
      <c r="A31" s="8" t="s">
        <v>30</v>
      </c>
      <c r="B31" s="16" t="s">
        <v>29</v>
      </c>
      <c r="C31" s="27">
        <f>C32</f>
        <v>17814</v>
      </c>
      <c r="D31" s="27">
        <f>D32</f>
        <v>19050</v>
      </c>
    </row>
    <row r="32" spans="1:4" ht="39.75" customHeight="1" x14ac:dyDescent="0.25">
      <c r="A32" s="7" t="s">
        <v>32</v>
      </c>
      <c r="B32" s="4" t="s">
        <v>31</v>
      </c>
      <c r="C32" s="28">
        <v>17814</v>
      </c>
      <c r="D32" s="32">
        <v>19050</v>
      </c>
    </row>
    <row r="33" spans="1:4" ht="24" customHeight="1" x14ac:dyDescent="0.25">
      <c r="A33" s="8" t="s">
        <v>34</v>
      </c>
      <c r="B33" s="10" t="s">
        <v>33</v>
      </c>
      <c r="C33" s="27">
        <f>C34+C36</f>
        <v>45647</v>
      </c>
      <c r="D33" s="27">
        <f>D34+D36</f>
        <v>46342</v>
      </c>
    </row>
    <row r="34" spans="1:4" ht="27" customHeight="1" x14ac:dyDescent="0.25">
      <c r="A34" s="7" t="s">
        <v>36</v>
      </c>
      <c r="B34" s="6" t="s">
        <v>35</v>
      </c>
      <c r="C34" s="28">
        <f>C35</f>
        <v>22302</v>
      </c>
      <c r="D34" s="28">
        <f>D35</f>
        <v>22133</v>
      </c>
    </row>
    <row r="35" spans="1:4" ht="28.5" customHeight="1" x14ac:dyDescent="0.25">
      <c r="A35" s="7" t="s">
        <v>38</v>
      </c>
      <c r="B35" s="6" t="s">
        <v>37</v>
      </c>
      <c r="C35" s="28">
        <v>22302</v>
      </c>
      <c r="D35" s="32">
        <v>22133</v>
      </c>
    </row>
    <row r="36" spans="1:4" ht="24" customHeight="1" x14ac:dyDescent="0.25">
      <c r="A36" s="7" t="s">
        <v>40</v>
      </c>
      <c r="B36" s="6" t="s">
        <v>39</v>
      </c>
      <c r="C36" s="28">
        <f>C37</f>
        <v>23345</v>
      </c>
      <c r="D36" s="28">
        <f>D37</f>
        <v>24209</v>
      </c>
    </row>
    <row r="37" spans="1:4" ht="32.25" customHeight="1" x14ac:dyDescent="0.25">
      <c r="A37" s="7" t="s">
        <v>42</v>
      </c>
      <c r="B37" s="6" t="s">
        <v>41</v>
      </c>
      <c r="C37" s="28">
        <v>23345</v>
      </c>
      <c r="D37" s="32">
        <v>24209</v>
      </c>
    </row>
    <row r="38" spans="1:4" ht="21" customHeight="1" x14ac:dyDescent="0.25">
      <c r="A38" s="8" t="s">
        <v>44</v>
      </c>
      <c r="B38" s="16" t="s">
        <v>43</v>
      </c>
      <c r="C38" s="27">
        <f>C39+C40+C41</f>
        <v>23</v>
      </c>
      <c r="D38" s="27">
        <f>D39+D40+D41</f>
        <v>23</v>
      </c>
    </row>
    <row r="39" spans="1:4" ht="42" hidden="1" customHeight="1" x14ac:dyDescent="0.25">
      <c r="A39" s="7" t="s">
        <v>46</v>
      </c>
      <c r="B39" s="3" t="s">
        <v>45</v>
      </c>
      <c r="C39" s="28">
        <v>0</v>
      </c>
      <c r="D39" s="32">
        <v>0</v>
      </c>
    </row>
    <row r="40" spans="1:4" ht="56.25" customHeight="1" x14ac:dyDescent="0.25">
      <c r="A40" s="7" t="s">
        <v>48</v>
      </c>
      <c r="B40" s="6" t="s">
        <v>47</v>
      </c>
      <c r="C40" s="28">
        <v>23</v>
      </c>
      <c r="D40" s="32">
        <v>23</v>
      </c>
    </row>
    <row r="41" spans="1:4" ht="30.75" hidden="1" customHeight="1" x14ac:dyDescent="0.25">
      <c r="A41" s="7" t="s">
        <v>50</v>
      </c>
      <c r="B41" s="4" t="s">
        <v>49</v>
      </c>
      <c r="C41" s="28">
        <v>0</v>
      </c>
      <c r="D41" s="32">
        <v>0</v>
      </c>
    </row>
    <row r="42" spans="1:4" ht="39" customHeight="1" x14ac:dyDescent="0.25">
      <c r="A42" s="8" t="s">
        <v>52</v>
      </c>
      <c r="B42" s="16" t="s">
        <v>51</v>
      </c>
      <c r="C42" s="27">
        <f>C43+C45+C47+C52+C54</f>
        <v>26566.709000000003</v>
      </c>
      <c r="D42" s="27">
        <f>D43+D45+D47+D52+D54</f>
        <v>26313.449000000001</v>
      </c>
    </row>
    <row r="43" spans="1:4" ht="53.25" customHeight="1" x14ac:dyDescent="0.25">
      <c r="A43" s="7" t="s">
        <v>54</v>
      </c>
      <c r="B43" s="6" t="s">
        <v>53</v>
      </c>
      <c r="C43" s="28">
        <f>C44</f>
        <v>14118</v>
      </c>
      <c r="D43" s="28">
        <f>D44</f>
        <v>14118</v>
      </c>
    </row>
    <row r="44" spans="1:4" ht="69" customHeight="1" x14ac:dyDescent="0.25">
      <c r="A44" s="7" t="s">
        <v>56</v>
      </c>
      <c r="B44" s="6" t="s">
        <v>55</v>
      </c>
      <c r="C44" s="28">
        <v>14118</v>
      </c>
      <c r="D44" s="32">
        <v>14118</v>
      </c>
    </row>
    <row r="45" spans="1:4" ht="54.75" customHeight="1" x14ac:dyDescent="0.25">
      <c r="A45" s="7" t="s">
        <v>58</v>
      </c>
      <c r="B45" s="3" t="s">
        <v>57</v>
      </c>
      <c r="C45" s="28">
        <f>C46</f>
        <v>10517.709000000001</v>
      </c>
      <c r="D45" s="28">
        <f>D46</f>
        <v>10478.449000000001</v>
      </c>
    </row>
    <row r="46" spans="1:4" ht="53.25" customHeight="1" x14ac:dyDescent="0.25">
      <c r="A46" s="7" t="s">
        <v>60</v>
      </c>
      <c r="B46" s="3" t="s">
        <v>59</v>
      </c>
      <c r="C46" s="28">
        <f>'[1]2024'!$O$19+7525</f>
        <v>10517.709000000001</v>
      </c>
      <c r="D46" s="32">
        <f>'[1]2025'!$O$19+7525</f>
        <v>10478.449000000001</v>
      </c>
    </row>
    <row r="47" spans="1:4" ht="65.25" customHeight="1" x14ac:dyDescent="0.25">
      <c r="A47" s="7" t="s">
        <v>62</v>
      </c>
      <c r="B47" s="3" t="s">
        <v>61</v>
      </c>
      <c r="C47" s="28">
        <f>C48</f>
        <v>1159</v>
      </c>
      <c r="D47" s="28">
        <f>D48</f>
        <v>1159</v>
      </c>
    </row>
    <row r="48" spans="1:4" ht="58.5" customHeight="1" x14ac:dyDescent="0.25">
      <c r="A48" s="13" t="s">
        <v>154</v>
      </c>
      <c r="B48" s="1" t="s">
        <v>153</v>
      </c>
      <c r="C48" s="28">
        <v>1159</v>
      </c>
      <c r="D48" s="32">
        <v>1159</v>
      </c>
    </row>
    <row r="49" spans="1:4" ht="34.5" hidden="1" customHeight="1" x14ac:dyDescent="0.25">
      <c r="A49" s="7" t="s">
        <v>64</v>
      </c>
      <c r="B49" s="3" t="s">
        <v>63</v>
      </c>
      <c r="C49" s="28">
        <f>C50</f>
        <v>0</v>
      </c>
      <c r="D49" s="28">
        <f>D50</f>
        <v>0</v>
      </c>
    </row>
    <row r="50" spans="1:4" ht="36" hidden="1" customHeight="1" x14ac:dyDescent="0.25">
      <c r="A50" s="7" t="s">
        <v>66</v>
      </c>
      <c r="B50" s="3" t="s">
        <v>65</v>
      </c>
      <c r="C50" s="28">
        <v>0</v>
      </c>
      <c r="D50" s="32">
        <v>0</v>
      </c>
    </row>
    <row r="51" spans="1:4" ht="78" hidden="1" customHeight="1" x14ac:dyDescent="0.25">
      <c r="A51" s="13" t="s">
        <v>144</v>
      </c>
      <c r="B51" s="24" t="s">
        <v>145</v>
      </c>
      <c r="C51" s="28">
        <v>0</v>
      </c>
      <c r="D51" s="32">
        <v>0</v>
      </c>
    </row>
    <row r="52" spans="1:4" ht="30" customHeight="1" x14ac:dyDescent="0.25">
      <c r="A52" s="13" t="s">
        <v>160</v>
      </c>
      <c r="B52" s="6" t="s">
        <v>161</v>
      </c>
      <c r="C52" s="28">
        <f>C53</f>
        <v>200</v>
      </c>
      <c r="D52" s="28">
        <f>D53</f>
        <v>0</v>
      </c>
    </row>
    <row r="53" spans="1:4" ht="44.25" customHeight="1" x14ac:dyDescent="0.25">
      <c r="A53" s="13" t="s">
        <v>162</v>
      </c>
      <c r="B53" s="6" t="s">
        <v>163</v>
      </c>
      <c r="C53" s="28">
        <v>200</v>
      </c>
      <c r="D53" s="32">
        <v>0</v>
      </c>
    </row>
    <row r="54" spans="1:4" ht="64.5" customHeight="1" x14ac:dyDescent="0.25">
      <c r="A54" s="7" t="s">
        <v>68</v>
      </c>
      <c r="B54" s="6" t="s">
        <v>67</v>
      </c>
      <c r="C54" s="28">
        <f>C55</f>
        <v>572</v>
      </c>
      <c r="D54" s="28">
        <f>D55</f>
        <v>558</v>
      </c>
    </row>
    <row r="55" spans="1:4" ht="54" customHeight="1" x14ac:dyDescent="0.25">
      <c r="A55" s="7" t="s">
        <v>70</v>
      </c>
      <c r="B55" s="3" t="s">
        <v>69</v>
      </c>
      <c r="C55" s="28">
        <v>572</v>
      </c>
      <c r="D55" s="32">
        <v>558</v>
      </c>
    </row>
    <row r="56" spans="1:4" ht="80.25" hidden="1" customHeight="1" x14ac:dyDescent="0.25">
      <c r="A56" s="7" t="s">
        <v>72</v>
      </c>
      <c r="B56" s="6" t="s">
        <v>71</v>
      </c>
      <c r="C56" s="28">
        <f>C57</f>
        <v>0</v>
      </c>
      <c r="D56" s="28">
        <f>D57</f>
        <v>0</v>
      </c>
    </row>
    <row r="57" spans="1:4" ht="85.5" hidden="1" customHeight="1" x14ac:dyDescent="0.25">
      <c r="A57" s="26" t="s">
        <v>74</v>
      </c>
      <c r="B57" s="6" t="s">
        <v>73</v>
      </c>
      <c r="C57" s="28"/>
      <c r="D57" s="32"/>
    </row>
    <row r="58" spans="1:4" ht="27" customHeight="1" x14ac:dyDescent="0.25">
      <c r="A58" s="8" t="s">
        <v>76</v>
      </c>
      <c r="B58" s="16" t="s">
        <v>75</v>
      </c>
      <c r="C58" s="27">
        <f>C59+C60+C61+C62</f>
        <v>223</v>
      </c>
      <c r="D58" s="27">
        <f>D59+D60+D61+D62</f>
        <v>223</v>
      </c>
    </row>
    <row r="59" spans="1:4" ht="26.25" customHeight="1" x14ac:dyDescent="0.25">
      <c r="A59" s="13" t="s">
        <v>122</v>
      </c>
      <c r="B59" s="6" t="s">
        <v>123</v>
      </c>
      <c r="C59" s="28">
        <v>60</v>
      </c>
      <c r="D59" s="28">
        <v>60</v>
      </c>
    </row>
    <row r="60" spans="1:4" ht="19.5" customHeight="1" x14ac:dyDescent="0.25">
      <c r="A60" s="13" t="s">
        <v>124</v>
      </c>
      <c r="B60" s="14" t="s">
        <v>125</v>
      </c>
      <c r="C60" s="28">
        <v>28</v>
      </c>
      <c r="D60" s="28">
        <v>28</v>
      </c>
    </row>
    <row r="61" spans="1:4" ht="18.75" customHeight="1" x14ac:dyDescent="0.25">
      <c r="A61" s="13" t="s">
        <v>126</v>
      </c>
      <c r="B61" s="15" t="s">
        <v>128</v>
      </c>
      <c r="C61" s="28">
        <v>135</v>
      </c>
      <c r="D61" s="28">
        <v>135</v>
      </c>
    </row>
    <row r="62" spans="1:4" ht="17.25" hidden="1" customHeight="1" x14ac:dyDescent="0.25">
      <c r="A62" s="13" t="s">
        <v>127</v>
      </c>
      <c r="B62" s="11" t="s">
        <v>129</v>
      </c>
      <c r="C62" s="28">
        <v>0</v>
      </c>
      <c r="D62" s="32">
        <v>0</v>
      </c>
    </row>
    <row r="63" spans="1:4" ht="30" customHeight="1" x14ac:dyDescent="0.25">
      <c r="A63" s="8" t="s">
        <v>78</v>
      </c>
      <c r="B63" s="17" t="s">
        <v>77</v>
      </c>
      <c r="C63" s="27">
        <f>C64+C65</f>
        <v>313.93599999999998</v>
      </c>
      <c r="D63" s="27">
        <f>D64+D65</f>
        <v>313.93599999999998</v>
      </c>
    </row>
    <row r="64" spans="1:4" ht="28.5" hidden="1" customHeight="1" x14ac:dyDescent="0.25">
      <c r="A64" s="25" t="s">
        <v>130</v>
      </c>
      <c r="B64" s="19" t="s">
        <v>131</v>
      </c>
      <c r="C64" s="29">
        <v>0</v>
      </c>
      <c r="D64" s="32">
        <v>0</v>
      </c>
    </row>
    <row r="65" spans="1:4" ht="28.5" customHeight="1" x14ac:dyDescent="0.25">
      <c r="A65" s="12" t="s">
        <v>150</v>
      </c>
      <c r="B65" s="19" t="s">
        <v>132</v>
      </c>
      <c r="C65" s="29">
        <f>'[1]2024'!$N$21</f>
        <v>313.93599999999998</v>
      </c>
      <c r="D65" s="32">
        <f>'[1]2025'!$N$21</f>
        <v>313.93599999999998</v>
      </c>
    </row>
    <row r="66" spans="1:4" ht="35.25" customHeight="1" x14ac:dyDescent="0.25">
      <c r="A66" s="8" t="s">
        <v>80</v>
      </c>
      <c r="B66" s="18" t="s">
        <v>79</v>
      </c>
      <c r="C66" s="27">
        <f>C67+C70</f>
        <v>2500</v>
      </c>
      <c r="D66" s="27">
        <f>D67+D70</f>
        <v>2500</v>
      </c>
    </row>
    <row r="67" spans="1:4" ht="57" hidden="1" customHeight="1" x14ac:dyDescent="0.25">
      <c r="A67" s="13" t="s">
        <v>152</v>
      </c>
      <c r="B67" s="1" t="s">
        <v>151</v>
      </c>
      <c r="C67" s="27">
        <f>C68+C69</f>
        <v>0</v>
      </c>
      <c r="D67" s="27">
        <f>D68+D69</f>
        <v>0</v>
      </c>
    </row>
    <row r="68" spans="1:4" ht="67.5" hidden="1" customHeight="1" x14ac:dyDescent="0.25">
      <c r="A68" s="13" t="s">
        <v>146</v>
      </c>
      <c r="B68" s="3" t="s">
        <v>147</v>
      </c>
      <c r="C68" s="27"/>
      <c r="D68" s="32"/>
    </row>
    <row r="69" spans="1:4" ht="70.5" hidden="1" customHeight="1" x14ac:dyDescent="0.25">
      <c r="A69" s="7" t="s">
        <v>148</v>
      </c>
      <c r="B69" s="3" t="s">
        <v>149</v>
      </c>
      <c r="C69" s="27"/>
      <c r="D69" s="32"/>
    </row>
    <row r="70" spans="1:4" ht="30.75" customHeight="1" x14ac:dyDescent="0.25">
      <c r="A70" s="7" t="s">
        <v>81</v>
      </c>
      <c r="B70" s="3" t="s">
        <v>155</v>
      </c>
      <c r="C70" s="28">
        <f>C71+C73</f>
        <v>2500</v>
      </c>
      <c r="D70" s="28">
        <f>D71+D73</f>
        <v>2500</v>
      </c>
    </row>
    <row r="71" spans="1:4" ht="33.75" customHeight="1" x14ac:dyDescent="0.25">
      <c r="A71" s="7" t="s">
        <v>83</v>
      </c>
      <c r="B71" s="3" t="s">
        <v>82</v>
      </c>
      <c r="C71" s="28">
        <f>C72</f>
        <v>2500</v>
      </c>
      <c r="D71" s="28">
        <f>D72</f>
        <v>2500</v>
      </c>
    </row>
    <row r="72" spans="1:4" ht="48" customHeight="1" x14ac:dyDescent="0.25">
      <c r="A72" s="7" t="s">
        <v>85</v>
      </c>
      <c r="B72" s="3" t="s">
        <v>84</v>
      </c>
      <c r="C72" s="28">
        <v>2500</v>
      </c>
      <c r="D72" s="32">
        <v>2500</v>
      </c>
    </row>
    <row r="73" spans="1:4" ht="60" hidden="1" customHeight="1" x14ac:dyDescent="0.25">
      <c r="A73" s="26" t="s">
        <v>87</v>
      </c>
      <c r="B73" s="3" t="s">
        <v>86</v>
      </c>
      <c r="C73" s="28">
        <f>C74</f>
        <v>0</v>
      </c>
      <c r="D73" s="28">
        <f>D74</f>
        <v>0</v>
      </c>
    </row>
    <row r="74" spans="1:4" ht="60.75" hidden="1" customHeight="1" x14ac:dyDescent="0.25">
      <c r="A74" s="26" t="s">
        <v>89</v>
      </c>
      <c r="B74" s="3" t="s">
        <v>88</v>
      </c>
      <c r="C74" s="28"/>
      <c r="D74" s="32"/>
    </row>
    <row r="75" spans="1:4" ht="27" customHeight="1" x14ac:dyDescent="0.25">
      <c r="A75" s="8" t="s">
        <v>91</v>
      </c>
      <c r="B75" s="16" t="s">
        <v>90</v>
      </c>
      <c r="C75" s="27">
        <f>C76+C77+C78+C79+C80+C81+C82+C83+C84+C85+C86+C87+C88+C89+C90</f>
        <v>1500</v>
      </c>
      <c r="D75" s="27">
        <f>D76+D77+D78+D79+D80+D81+D82+D83+D84+D85+D86+D87+D88+D89+D90</f>
        <v>1500</v>
      </c>
    </row>
    <row r="76" spans="1:4" ht="55.5" customHeight="1" x14ac:dyDescent="0.25">
      <c r="A76" s="7" t="s">
        <v>93</v>
      </c>
      <c r="B76" s="3" t="s">
        <v>92</v>
      </c>
      <c r="C76" s="28">
        <v>3</v>
      </c>
      <c r="D76" s="32">
        <v>3</v>
      </c>
    </row>
    <row r="77" spans="1:4" ht="81" customHeight="1" x14ac:dyDescent="0.25">
      <c r="A77" s="7" t="s">
        <v>95</v>
      </c>
      <c r="B77" s="3" t="s">
        <v>94</v>
      </c>
      <c r="C77" s="28">
        <v>104</v>
      </c>
      <c r="D77" s="32">
        <v>104</v>
      </c>
    </row>
    <row r="78" spans="1:4" ht="63.75" customHeight="1" x14ac:dyDescent="0.25">
      <c r="A78" s="7" t="s">
        <v>97</v>
      </c>
      <c r="B78" s="3" t="s">
        <v>96</v>
      </c>
      <c r="C78" s="28">
        <v>7</v>
      </c>
      <c r="D78" s="32">
        <v>7</v>
      </c>
    </row>
    <row r="79" spans="1:4" ht="66" customHeight="1" x14ac:dyDescent="0.25">
      <c r="A79" s="7" t="s">
        <v>99</v>
      </c>
      <c r="B79" s="3" t="s">
        <v>98</v>
      </c>
      <c r="C79" s="28">
        <v>236</v>
      </c>
      <c r="D79" s="32">
        <v>236</v>
      </c>
    </row>
    <row r="80" spans="1:4" ht="66" customHeight="1" x14ac:dyDescent="0.25">
      <c r="A80" s="7" t="s">
        <v>101</v>
      </c>
      <c r="B80" s="3" t="s">
        <v>100</v>
      </c>
      <c r="C80" s="28">
        <v>28</v>
      </c>
      <c r="D80" s="32">
        <v>28</v>
      </c>
    </row>
    <row r="81" spans="1:4" ht="69.75" customHeight="1" x14ac:dyDescent="0.25">
      <c r="A81" s="7" t="s">
        <v>103</v>
      </c>
      <c r="B81" s="3" t="s">
        <v>102</v>
      </c>
      <c r="C81" s="28">
        <v>3</v>
      </c>
      <c r="D81" s="32">
        <v>3</v>
      </c>
    </row>
    <row r="82" spans="1:4" ht="68.25" customHeight="1" x14ac:dyDescent="0.25">
      <c r="A82" s="7" t="s">
        <v>105</v>
      </c>
      <c r="B82" s="3" t="s">
        <v>104</v>
      </c>
      <c r="C82" s="28">
        <v>73</v>
      </c>
      <c r="D82" s="32">
        <v>73</v>
      </c>
    </row>
    <row r="83" spans="1:4" ht="81" customHeight="1" x14ac:dyDescent="0.25">
      <c r="A83" s="7" t="s">
        <v>107</v>
      </c>
      <c r="B83" s="3" t="s">
        <v>106</v>
      </c>
      <c r="C83" s="28">
        <v>32</v>
      </c>
      <c r="D83" s="32">
        <v>32</v>
      </c>
    </row>
    <row r="84" spans="1:4" ht="68.25" customHeight="1" x14ac:dyDescent="0.25">
      <c r="A84" s="7" t="s">
        <v>109</v>
      </c>
      <c r="B84" s="3" t="s">
        <v>108</v>
      </c>
      <c r="C84" s="28">
        <v>17</v>
      </c>
      <c r="D84" s="32">
        <v>17</v>
      </c>
    </row>
    <row r="85" spans="1:4" ht="57" customHeight="1" x14ac:dyDescent="0.25">
      <c r="A85" s="7" t="s">
        <v>111</v>
      </c>
      <c r="B85" s="3" t="s">
        <v>110</v>
      </c>
      <c r="C85" s="28">
        <v>117</v>
      </c>
      <c r="D85" s="32">
        <v>117</v>
      </c>
    </row>
    <row r="86" spans="1:4" ht="69" customHeight="1" x14ac:dyDescent="0.25">
      <c r="A86" s="7" t="s">
        <v>113</v>
      </c>
      <c r="B86" s="3" t="s">
        <v>112</v>
      </c>
      <c r="C86" s="28">
        <v>725</v>
      </c>
      <c r="D86" s="32">
        <v>725</v>
      </c>
    </row>
    <row r="87" spans="1:4" ht="39.75" customHeight="1" x14ac:dyDescent="0.25">
      <c r="A87" s="7" t="s">
        <v>115</v>
      </c>
      <c r="B87" s="3" t="s">
        <v>114</v>
      </c>
      <c r="C87" s="28">
        <v>40</v>
      </c>
      <c r="D87" s="32">
        <v>40</v>
      </c>
    </row>
    <row r="88" spans="1:4" ht="52.5" customHeight="1" x14ac:dyDescent="0.25">
      <c r="A88" s="7" t="s">
        <v>117</v>
      </c>
      <c r="B88" s="3" t="s">
        <v>116</v>
      </c>
      <c r="C88" s="28">
        <v>20</v>
      </c>
      <c r="D88" s="32">
        <v>20</v>
      </c>
    </row>
    <row r="89" spans="1:4" ht="51.75" x14ac:dyDescent="0.25">
      <c r="A89" s="7" t="s">
        <v>119</v>
      </c>
      <c r="B89" s="3" t="s">
        <v>118</v>
      </c>
      <c r="C89" s="28">
        <v>83</v>
      </c>
      <c r="D89" s="32">
        <v>83</v>
      </c>
    </row>
    <row r="90" spans="1:4" ht="81" customHeight="1" x14ac:dyDescent="0.25">
      <c r="A90" s="7" t="s">
        <v>121</v>
      </c>
      <c r="B90" s="3" t="s">
        <v>120</v>
      </c>
      <c r="C90" s="28">
        <v>12</v>
      </c>
      <c r="D90" s="32">
        <v>12</v>
      </c>
    </row>
    <row r="91" spans="1:4" ht="21.75" customHeight="1" x14ac:dyDescent="0.25">
      <c r="A91" s="13" t="s">
        <v>156</v>
      </c>
      <c r="B91" s="33" t="s">
        <v>157</v>
      </c>
      <c r="C91" s="32">
        <f>C92</f>
        <v>29.681000000000001</v>
      </c>
      <c r="D91" s="32">
        <f>D92</f>
        <v>29.681000000000001</v>
      </c>
    </row>
    <row r="92" spans="1:4" ht="21.75" customHeight="1" x14ac:dyDescent="0.25">
      <c r="A92" s="13" t="s">
        <v>158</v>
      </c>
      <c r="B92" s="14" t="s">
        <v>159</v>
      </c>
      <c r="C92" s="32">
        <f>'[1]2024'!$R$21</f>
        <v>29.681000000000001</v>
      </c>
      <c r="D92" s="32">
        <f>'[1]2025'!$R$21</f>
        <v>29.681000000000001</v>
      </c>
    </row>
    <row r="93" spans="1:4" x14ac:dyDescent="0.25">
      <c r="A93" s="34" t="s">
        <v>164</v>
      </c>
      <c r="B93" s="35" t="s">
        <v>165</v>
      </c>
      <c r="C93" s="32">
        <f>C94</f>
        <v>576265</v>
      </c>
      <c r="D93" s="32">
        <f>D94</f>
        <v>733865</v>
      </c>
    </row>
    <row r="94" spans="1:4" ht="25.5" x14ac:dyDescent="0.25">
      <c r="A94" s="34" t="s">
        <v>166</v>
      </c>
      <c r="B94" s="35" t="s">
        <v>167</v>
      </c>
      <c r="C94" s="32">
        <f>C95+C97+C101+C110</f>
        <v>576265</v>
      </c>
      <c r="D94" s="32">
        <f>D95+D97+D101+D110</f>
        <v>733865</v>
      </c>
    </row>
    <row r="95" spans="1:4" ht="25.5" x14ac:dyDescent="0.25">
      <c r="A95" s="36" t="s">
        <v>168</v>
      </c>
      <c r="B95" s="37" t="s">
        <v>169</v>
      </c>
      <c r="C95" s="32">
        <f>C96</f>
        <v>44514</v>
      </c>
      <c r="D95" s="32">
        <f>D96</f>
        <v>33634</v>
      </c>
    </row>
    <row r="96" spans="1:4" ht="25.5" x14ac:dyDescent="0.25">
      <c r="A96" s="36" t="s">
        <v>170</v>
      </c>
      <c r="B96" s="37" t="s">
        <v>171</v>
      </c>
      <c r="C96" s="32">
        <f>'[2]ДОХОДЫ '!$C$12</f>
        <v>44514</v>
      </c>
      <c r="D96" s="32">
        <f>'[2]ДОХОДЫ '!$D$13</f>
        <v>33634</v>
      </c>
    </row>
    <row r="97" spans="1:4" ht="25.5" x14ac:dyDescent="0.25">
      <c r="A97" s="36" t="s">
        <v>172</v>
      </c>
      <c r="B97" s="37" t="s">
        <v>173</v>
      </c>
      <c r="C97" s="32">
        <f>C98+C99+C100</f>
        <v>115501</v>
      </c>
      <c r="D97" s="32">
        <f>D98+D99+D100</f>
        <v>263797</v>
      </c>
    </row>
    <row r="98" spans="1:4" ht="25.5" x14ac:dyDescent="0.25">
      <c r="A98" s="38" t="s">
        <v>174</v>
      </c>
      <c r="B98" s="37" t="s">
        <v>175</v>
      </c>
      <c r="C98" s="32">
        <f>'[2]ДОХОДЫ '!$C$20</f>
        <v>947</v>
      </c>
      <c r="D98" s="32">
        <f>'[2]ДОХОДЫ '!$D$20</f>
        <v>947</v>
      </c>
    </row>
    <row r="99" spans="1:4" ht="19.5" customHeight="1" x14ac:dyDescent="0.25">
      <c r="A99" s="36" t="s">
        <v>176</v>
      </c>
      <c r="B99" s="37" t="s">
        <v>177</v>
      </c>
      <c r="C99" s="32">
        <f>'[2]ДОХОДЫ '!$C$22</f>
        <v>68904</v>
      </c>
      <c r="D99" s="32">
        <f>'[2]ДОХОДЫ '!$D$22</f>
        <v>220207</v>
      </c>
    </row>
    <row r="100" spans="1:4" ht="22.5" customHeight="1" x14ac:dyDescent="0.25">
      <c r="A100" s="36" t="s">
        <v>178</v>
      </c>
      <c r="B100" s="37" t="s">
        <v>179</v>
      </c>
      <c r="C100" s="32">
        <f>'[2]ДОХОДЫ '!$C$24</f>
        <v>45650</v>
      </c>
      <c r="D100" s="32">
        <f>'[2]ДОХОДЫ '!$D$24</f>
        <v>42643</v>
      </c>
    </row>
    <row r="101" spans="1:4" ht="25.5" x14ac:dyDescent="0.25">
      <c r="A101" s="39" t="s">
        <v>180</v>
      </c>
      <c r="B101" s="40" t="s">
        <v>181</v>
      </c>
      <c r="C101" s="32">
        <f>C102+C103+C104+C105+C106+C107+C108+C109</f>
        <v>412555</v>
      </c>
      <c r="D101" s="32">
        <f>D102+D103+D104+D105+D106+D107+D108+D109</f>
        <v>432739</v>
      </c>
    </row>
    <row r="102" spans="1:4" ht="38.25" x14ac:dyDescent="0.25">
      <c r="A102" s="36" t="s">
        <v>182</v>
      </c>
      <c r="B102" s="37" t="s">
        <v>183</v>
      </c>
      <c r="C102" s="32">
        <f>'[2]ДОХОДЫ '!$C$45</f>
        <v>19661</v>
      </c>
      <c r="D102" s="32">
        <f>'[2]ДОХОДЫ '!$D$45</f>
        <v>19661</v>
      </c>
    </row>
    <row r="103" spans="1:4" ht="51" x14ac:dyDescent="0.25">
      <c r="A103" s="36" t="s">
        <v>184</v>
      </c>
      <c r="B103" s="37" t="s">
        <v>185</v>
      </c>
      <c r="C103" s="32">
        <f>'[2]ДОХОДЫ '!$C$46</f>
        <v>10773</v>
      </c>
      <c r="D103" s="32">
        <f>'[2]ДОХОДЫ '!$D$46</f>
        <v>10773</v>
      </c>
    </row>
    <row r="104" spans="1:4" ht="51" x14ac:dyDescent="0.25">
      <c r="A104" s="36" t="s">
        <v>186</v>
      </c>
      <c r="B104" s="37" t="s">
        <v>187</v>
      </c>
      <c r="C104" s="32">
        <f>'[2]ДОХОДЫ '!$C$47</f>
        <v>6550</v>
      </c>
      <c r="D104" s="32">
        <f>'[2]ДОХОДЫ '!$D$47</f>
        <v>6549</v>
      </c>
    </row>
    <row r="105" spans="1:4" ht="38.25" x14ac:dyDescent="0.25">
      <c r="A105" s="36" t="s">
        <v>188</v>
      </c>
      <c r="B105" s="37" t="s">
        <v>189</v>
      </c>
      <c r="C105" s="32">
        <f>'[2]ДОХОДЫ '!$C$48</f>
        <v>2937</v>
      </c>
      <c r="D105" s="32">
        <f>'[2]ДОХОДЫ '!$D$48</f>
        <v>3047</v>
      </c>
    </row>
    <row r="106" spans="1:4" ht="51" x14ac:dyDescent="0.25">
      <c r="A106" s="36" t="s">
        <v>190</v>
      </c>
      <c r="B106" s="37" t="s">
        <v>191</v>
      </c>
      <c r="C106" s="32">
        <f>'[2]ДОХОДЫ '!$C$49</f>
        <v>9</v>
      </c>
      <c r="D106" s="32">
        <f>'[2]ДОХОДЫ '!$D$49</f>
        <v>8</v>
      </c>
    </row>
    <row r="107" spans="1:4" ht="38.25" x14ac:dyDescent="0.25">
      <c r="A107" s="36" t="s">
        <v>192</v>
      </c>
      <c r="B107" s="37" t="s">
        <v>193</v>
      </c>
      <c r="C107" s="32">
        <f>'[2]ДОХОДЫ '!$C$50</f>
        <v>19569</v>
      </c>
      <c r="D107" s="32">
        <f>'[2]ДОХОДЫ '!$D$50</f>
        <v>19569</v>
      </c>
    </row>
    <row r="108" spans="1:4" ht="51" x14ac:dyDescent="0.25">
      <c r="A108" s="36" t="s">
        <v>194</v>
      </c>
      <c r="B108" s="37" t="s">
        <v>195</v>
      </c>
      <c r="C108" s="32">
        <f>'[2]ДОХОДЫ '!$C$51</f>
        <v>16772</v>
      </c>
      <c r="D108" s="32">
        <f>'[2]ДОХОДЫ '!$D$51</f>
        <v>17236</v>
      </c>
    </row>
    <row r="109" spans="1:4" x14ac:dyDescent="0.25">
      <c r="A109" s="36" t="s">
        <v>196</v>
      </c>
      <c r="B109" s="37" t="s">
        <v>197</v>
      </c>
      <c r="C109" s="32">
        <f>'[2]ДОХОДЫ '!$C$53</f>
        <v>336284</v>
      </c>
      <c r="D109" s="32">
        <f>'[2]ДОХОДЫ '!$D$53</f>
        <v>355896</v>
      </c>
    </row>
    <row r="110" spans="1:4" ht="21.75" customHeight="1" x14ac:dyDescent="0.25">
      <c r="A110" s="50" t="s">
        <v>206</v>
      </c>
      <c r="B110" s="40" t="s">
        <v>208</v>
      </c>
      <c r="C110" s="32">
        <f>C111</f>
        <v>3695</v>
      </c>
      <c r="D110" s="32">
        <f>D111</f>
        <v>3695</v>
      </c>
    </row>
    <row r="111" spans="1:4" ht="24" customHeight="1" x14ac:dyDescent="0.25">
      <c r="A111" s="51" t="s">
        <v>207</v>
      </c>
      <c r="B111" s="40" t="s">
        <v>209</v>
      </c>
      <c r="C111" s="32">
        <f>'[2]ДОХОДЫ '!$C$78</f>
        <v>3695</v>
      </c>
      <c r="D111" s="32">
        <f>'[2]ДОХОДЫ '!$D$78</f>
        <v>3695</v>
      </c>
    </row>
    <row r="112" spans="1:4" x14ac:dyDescent="0.25">
      <c r="A112" s="41" t="s">
        <v>198</v>
      </c>
      <c r="B112" s="41" t="s">
        <v>199</v>
      </c>
      <c r="C112" s="42">
        <f>C93+C12</f>
        <v>1037606.326</v>
      </c>
      <c r="D112" s="42">
        <f>D93+D12</f>
        <v>1227137.0660000001</v>
      </c>
    </row>
  </sheetData>
  <mergeCells count="9">
    <mergeCell ref="A5:D5"/>
    <mergeCell ref="C1:D1"/>
    <mergeCell ref="C2:D2"/>
    <mergeCell ref="C3:D3"/>
    <mergeCell ref="B9:B10"/>
    <mergeCell ref="C9:C10"/>
    <mergeCell ref="A9:A11"/>
    <mergeCell ref="B7:C7"/>
    <mergeCell ref="C8:D8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2023-04-28T05:09:56Z</dcterms:modified>
</cp:coreProperties>
</file>